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655" windowHeight="1198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B18" i="1"/>
  <c r="C19"/>
  <c r="D20"/>
  <c r="E21"/>
  <c r="F22"/>
</calcChain>
</file>

<file path=xl/sharedStrings.xml><?xml version="1.0" encoding="utf-8"?>
<sst xmlns="http://schemas.openxmlformats.org/spreadsheetml/2006/main" count="25" uniqueCount="20">
  <si>
    <t>Statistiques météo pour Montréal</t>
  </si>
  <si>
    <t>(basées sur des moyennes de 1961 à 1990)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</si>
  <si>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</si>
  <si>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</si>
  <si>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</si>
  <si>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</si>
  <si>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</si>
  <si>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</si>
  <si>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</si>
  <si>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</si>
  <si>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</si>
  <si>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</si>
  <si>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</si>
  <si>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</si>
  <si>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</si>
  <si>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Tmax</t>
  </si>
  <si>
    <t>Tmin</t>
  </si>
  <si>
    <t>Tmoy</t>
  </si>
  <si>
    <t>Pluie (mm)</t>
  </si>
  <si>
    <t>Neige (cm)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</si>
</sst>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</fills>
  <borders count="6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0" fillId="2" borderId="1" xfId="0" applyFont="1" applyFill="1" applyBorder="1"/>
    <xf numFmtId="0" fontId="0" fillId="2" borderId="2" xfId="0" applyFont="1" applyFill="1" applyBorder="1"/>
    <xf numFmtId="0" fontId="0" fillId="3" borderId="3" xfId="0" applyFont="1" applyFill="1" applyBorder="1"/>
    <xf numFmtId="0" fontId="0" fillId="3" borderId="4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0" fontId="0" fillId="2" borderId="5" xfId="0" applyFont="1" applyFill="1" applyBorder="1"/>
    <xf numFmtId="0" fontId="0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au2" displayName="Tableau2" ref="A4:F16" totalsRowShown="0">
  <autoFilter ref="A4:F16"/>
  <tableColumns count="6">
    <tableColumn id="1" name="Mois"/>
    <tableColumn id="2" name="Tmax"/>
    <tableColumn id="3" name="Tmin"/>
    <tableColumn id="4" name="Tmoy"/>
    <tableColumn id="5" name="Pluie (mm)"/>
    <tableColumn id="6" name="Neige (cm)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J10" sqref="J10"/>
    </sheetView>
  </sheetViews>
  <sheetFormatPr baseColWidth="10" defaultRowHeight="15"/>
  <cols>
    <col min="5" max="5" width="13" customWidth="1"/>
    <col min="6" max="6" width="12.85546875" customWidth="1"/>
  </cols>
  <sheetData>
    <row r="1" spans="1:6" ht="21">
      <c r="A1" s="1" t="s">
        <v>0</v>
      </c>
    </row>
    <row r="2" spans="1:6">
      <c r="A2" s="2" t="s">
        <v>1</v>
      </c>
    </row>
    <row r="4" spans="1:6">
      <c r="A4" t="s">
        <v>2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</row>
    <row r="5" spans="1:6">
      <c r="A5" t="s">
        <v>3</v>
      </c>
      <c r="B5">
        <v>-5</v>
      </c>
      <c r="C5">
        <v>-14</v>
      </c>
      <c r="D5">
        <v>-9</v>
      </c>
      <c r="E5">
        <v>21</v>
      </c>
      <c r="F5">
        <v>48</v>
      </c>
    </row>
    <row r="6" spans="1:6">
      <c r="A6" t="s">
        <v>4</v>
      </c>
      <c r="B6">
        <v>-3</v>
      </c>
      <c r="C6">
        <v>-13</v>
      </c>
      <c r="D6">
        <v>-8</v>
      </c>
      <c r="E6">
        <v>19</v>
      </c>
      <c r="F6">
        <v>41</v>
      </c>
    </row>
    <row r="7" spans="1:6">
      <c r="A7" t="s">
        <v>5</v>
      </c>
      <c r="B7">
        <v>2</v>
      </c>
      <c r="C7">
        <v>-6</v>
      </c>
      <c r="D7">
        <v>-1</v>
      </c>
      <c r="E7">
        <v>34</v>
      </c>
      <c r="F7">
        <v>31</v>
      </c>
    </row>
    <row r="8" spans="1:6">
      <c r="A8" t="s">
        <v>6</v>
      </c>
      <c r="B8">
        <v>11</v>
      </c>
      <c r="C8">
        <v>1</v>
      </c>
      <c r="D8">
        <v>6</v>
      </c>
      <c r="E8">
        <v>63</v>
      </c>
      <c r="F8">
        <v>11</v>
      </c>
    </row>
    <row r="9" spans="1:6">
      <c r="A9" t="s">
        <v>7</v>
      </c>
      <c r="B9">
        <v>19</v>
      </c>
      <c r="C9">
        <v>7</v>
      </c>
      <c r="D9">
        <v>13</v>
      </c>
      <c r="E9">
        <v>67</v>
      </c>
      <c r="F9">
        <v>2</v>
      </c>
    </row>
    <row r="10" spans="1:6">
      <c r="A10" t="s">
        <v>8</v>
      </c>
      <c r="B10">
        <v>23</v>
      </c>
      <c r="C10">
        <v>13</v>
      </c>
      <c r="D10">
        <v>18</v>
      </c>
      <c r="E10">
        <v>83</v>
      </c>
      <c r="F10">
        <v>0</v>
      </c>
    </row>
    <row r="11" spans="1:6">
      <c r="A11" t="s">
        <v>9</v>
      </c>
      <c r="B11">
        <v>26</v>
      </c>
      <c r="C11">
        <v>15</v>
      </c>
      <c r="D11">
        <v>21</v>
      </c>
      <c r="E11">
        <v>86</v>
      </c>
      <c r="F11">
        <v>0</v>
      </c>
    </row>
    <row r="12" spans="1:6">
      <c r="A12" t="s">
        <v>10</v>
      </c>
      <c r="B12">
        <v>25</v>
      </c>
      <c r="C12">
        <v>14</v>
      </c>
      <c r="D12">
        <v>19</v>
      </c>
      <c r="E12">
        <v>100</v>
      </c>
      <c r="F12">
        <v>0</v>
      </c>
    </row>
    <row r="13" spans="1:6">
      <c r="A13" t="s">
        <v>11</v>
      </c>
      <c r="B13">
        <v>20</v>
      </c>
      <c r="C13">
        <v>9</v>
      </c>
      <c r="D13">
        <v>15</v>
      </c>
      <c r="E13">
        <v>87</v>
      </c>
      <c r="F13">
        <v>0</v>
      </c>
    </row>
    <row r="14" spans="1:6">
      <c r="A14" t="s">
        <v>12</v>
      </c>
      <c r="B14">
        <v>13</v>
      </c>
      <c r="C14">
        <v>4</v>
      </c>
      <c r="D14">
        <v>8</v>
      </c>
      <c r="E14">
        <v>73</v>
      </c>
      <c r="F14">
        <v>3</v>
      </c>
    </row>
    <row r="15" spans="1:6">
      <c r="A15" t="s">
        <v>13</v>
      </c>
      <c r="B15">
        <v>5</v>
      </c>
      <c r="C15">
        <v>-1</v>
      </c>
      <c r="D15">
        <v>2</v>
      </c>
      <c r="E15">
        <v>70</v>
      </c>
      <c r="F15">
        <v>24</v>
      </c>
    </row>
    <row r="16" spans="1:6">
      <c r="A16" t="s">
        <v>14</v>
      </c>
      <c r="B16">
        <v>-2</v>
      </c>
      <c r="C16">
        <v>-10</v>
      </c>
      <c r="D16">
        <v>-6</v>
      </c>
      <c r="E16">
        <v>35</v>
      </c>
      <c r="F16">
        <v>55</v>
      </c>
    </row>
    <row r="18" spans="1:6">
      <c r="A18" s="3" t="s">
        <v>15</v>
      </c>
      <c r="B18" s="3">
        <f>MAX(Tableau2[Tmax])</f>
        <v>26</v>
      </c>
      <c r="C18" s="3"/>
      <c r="D18" s="3"/>
      <c r="E18" s="3"/>
      <c r="F18" s="4"/>
    </row>
    <row r="19" spans="1:6">
      <c r="A19" s="5" t="s">
        <v>16</v>
      </c>
      <c r="B19" s="5"/>
      <c r="C19" s="5">
        <f>MIN(Tableau2[Tmin])</f>
        <v>-14</v>
      </c>
      <c r="D19" s="5"/>
      <c r="E19" s="5"/>
      <c r="F19" s="6"/>
    </row>
    <row r="20" spans="1:6">
      <c r="A20" s="7" t="s">
        <v>17</v>
      </c>
      <c r="B20" s="7"/>
      <c r="C20" s="7"/>
      <c r="D20" s="7">
        <f>AVERAGE(Tableau2[Tmoy])</f>
        <v>6.5</v>
      </c>
      <c r="E20" s="7"/>
      <c r="F20" s="8"/>
    </row>
    <row r="21" spans="1:6">
      <c r="A21" s="5" t="s">
        <v>18</v>
      </c>
      <c r="B21" s="5"/>
      <c r="C21" s="5"/>
      <c r="D21" s="5"/>
      <c r="E21" s="5">
        <f>SUM(Tableau2[Pluie (mm)])</f>
        <v>738</v>
      </c>
      <c r="F21" s="6"/>
    </row>
    <row r="22" spans="1:6">
      <c r="A22" s="9" t="s">
        <v>19</v>
      </c>
      <c r="B22" s="9"/>
      <c r="C22" s="9"/>
      <c r="D22" s="9"/>
      <c r="E22" s="9"/>
      <c r="F22" s="10">
        <f>SUM(Tableau2[Neige (cm)])</f>
        <v>215</v>
      </c>
    </row>
  </sheetData>
  <pageMargins left="0.7" right="0.7" top="0.75" bottom="0.75" header="0.3" footer="0.3"/>
  <pageSetup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Etienne Forest</dc:creator>
  <cp:lastModifiedBy>Etienne Forest</cp:lastModifiedBy>
  <dcterms:created xsi:type="dcterms:W3CDTF">2009-10-19T01:35:36Z</dcterms:created>
  <dcterms:modified xsi:type="dcterms:W3CDTF">2009-10-19T03:26:11Z</dcterms:modified>
</cp:coreProperties>
</file>